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e.moliri\Documents\ID 2883 - MEF Comunicazione\ID 2883 - DOC DI GARA\"/>
    </mc:Choice>
  </mc:AlternateContent>
  <xr:revisionPtr revIDLastSave="0" documentId="13_ncr:1_{76CFBCE3-D8DB-4CDD-8AF9-3CF5914C0977}" xr6:coauthVersionLast="47" xr6:coauthVersionMax="47" xr10:uidLastSave="{00000000-0000-0000-0000-000000000000}"/>
  <bookViews>
    <workbookView xWindow="-110" yWindow="-110" windowWidth="19420" windowHeight="10420" tabRatio="635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6" l="1"/>
  <c r="E6" i="16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<sst xmlns="http://schemas.openxmlformats.org/spreadsheetml/2006/main" count="37" uniqueCount="34">
  <si>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</si>
  <si>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</si>
  <si>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</si>
  <si>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</si>
  <si>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</si>
  <si>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</si>
  <si>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</si>
  <si>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</si>
  <si>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</si>
  <si>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</si>
  <si>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</si>
  <si>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</si>
  <si>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</si>
  <si>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</si>
  <si>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</si>
  <si>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</si>
  <si>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</si>
  <si>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</si>
  <si>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</si>
  <si>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</si>
  <si>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</si>
  <si>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</si>
  <si>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</si>
  <si>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</si>
  <si>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</si>
  <si>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</si>
  <si>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</si>
  <si>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</si>
  <si>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Possesso di almeno una tra le seguenti:
-Certificazione social accountability </t>
    </r>
    <r>
      <rPr>
        <b/>
        <sz val="10"/>
        <rFont val="Calibri"/>
        <family val="2"/>
        <scheme val="minor"/>
      </rPr>
      <t xml:space="preserve">SA 8000 </t>
    </r>
    <r>
      <rPr>
        <sz val="10"/>
        <rFont val="Calibri"/>
        <family val="2"/>
        <scheme val="minor"/>
      </rPr>
      <t xml:space="preserve">
-Certificazione dei Sistemi di gestione ambientale </t>
    </r>
    <r>
      <rPr>
        <b/>
        <sz val="10"/>
        <rFont val="Calibri"/>
        <family val="2"/>
        <scheme val="minor"/>
      </rPr>
      <t>UNI EN ISO 14001</t>
    </r>
    <r>
      <rPr>
        <sz val="10"/>
        <rFont val="Calibri"/>
        <family val="2"/>
        <scheme val="minor"/>
      </rPr>
      <t xml:space="preserve">
-Registrazione al sistema comunitario di ecogestione e audit </t>
    </r>
    <r>
      <rPr>
        <b/>
        <sz val="10"/>
        <rFont val="Calibri"/>
        <family val="2"/>
        <scheme val="minor"/>
      </rPr>
      <t>EMAS</t>
    </r>
    <r>
      <rPr>
        <sz val="10"/>
        <rFont val="Calibri"/>
        <family val="2"/>
        <scheme val="minor"/>
      </rPr>
      <t xml:space="preserve">
-Certificazione del Sistema di gestione per la parità di genere </t>
    </r>
    <r>
      <rPr>
        <b/>
        <sz val="10"/>
        <rFont val="Calibri"/>
        <family val="2"/>
        <scheme val="minor"/>
      </rPr>
      <t>UNI/PdR 125</t>
    </r>
    <r>
      <rPr>
        <sz val="10"/>
        <rFont val="Calibri"/>
        <family val="2"/>
        <scheme val="minor"/>
      </rPr>
      <t xml:space="preserve">
-Certificazione dei Sistemi dei sistemi di gestione sostenibile degli eventi </t>
    </r>
    <r>
      <rPr>
        <b/>
        <sz val="10"/>
        <rFont val="Calibri"/>
        <family val="2"/>
        <scheme val="minor"/>
      </rPr>
      <t>UNI EN ISO 20121</t>
    </r>
  </si>
  <si>
    <t>Importo base della garanzia provvisoria (v. par. 9 del Disciplinare)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</si>
  <si>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</t>
    </r>
  </si>
  <si>
    <t>Importo finale garanzia definitiva</t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</si>
  <si>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verifica telematica sul sito internet dell'emittente </t>
    </r>
  </si>
  <si>
    <r>
      <t xml:space="preserve">Ribasso percentuale offerto
</t>
    </r>
    <r>
      <rPr>
        <sz val="10"/>
        <color rgb="FFFF0000"/>
        <rFont val="Calibri"/>
        <family val="2"/>
      </rPr>
      <t xml:space="preserve">Inserire R offerto, come risultante da Offerta Economica sul Sistema e determinato come da par. 22.2 del Disciplinare di gara
</t>
    </r>
    <r>
      <rPr>
        <sz val="10"/>
        <rFont val="Calibri"/>
        <family val="2"/>
      </rPr>
      <t>(NB: il valore pre-indicato nella casella D21 è solo a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</si>
</sst>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15" fillId="0" borderId="0" xfId="0" applyNumberFormat="1" applyFont="1"/>
    <xf numFmtId="0" fontId="15" fillId="0" borderId="0" xfId="0" applyFont="1"/>
    <xf numFmtId="0" fontId="21" fillId="0" borderId="1" xfId="0" applyFont="1" applyBorder="1" applyAlignment="1">
      <alignment vertical="center" wrapText="1"/>
    </xf>
    <xf numFmtId="9" fontId="2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0" borderId="2" xfId="2" applyFont="1" applyFill="1" applyBorder="1" applyAlignment="1" applyProtection="1">
      <alignment horizontal="center" vertical="center"/>
      <protection locked="0"/>
    </xf>
    <xf numFmtId="44" fontId="6" fillId="0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9" fontId="6" fillId="0" borderId="1" xfId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tabSelected="1" workbookViewId="0"/>
  </sheetViews>
  <sheetFormatPr defaultRowHeight="14.5" x14ac:dyDescent="0.35"/>
  <cols>
    <col min="3" max="3" width="20.26953125" customWidth="1"/>
    <col min="4" max="4" width="86" customWidth="1"/>
  </cols>
  <sheetData>
    <row r="4" spans="3:4" s="23" customFormat="1" ht="31.5" customHeight="1" x14ac:dyDescent="0.35">
      <c r="C4" s="30" t="s">
        <v>15</v>
      </c>
      <c r="D4" s="30"/>
    </row>
    <row r="5" spans="3:4" s="23" customFormat="1" ht="31.5" customHeight="1" x14ac:dyDescent="0.35">
      <c r="C5" s="30" t="s">
        <v>16</v>
      </c>
      <c r="D5" s="30"/>
    </row>
    <row r="6" spans="3:4" s="23" customFormat="1" ht="31.5" customHeight="1" x14ac:dyDescent="0.35">
      <c r="C6" s="30" t="s">
        <v>17</v>
      </c>
      <c r="D6" s="30"/>
    </row>
    <row r="7" spans="3:4" x14ac:dyDescent="0.35">
      <c r="C7" s="31"/>
      <c r="D7" s="31"/>
    </row>
    <row r="8" spans="3:4" x14ac:dyDescent="0.35">
      <c r="C8" s="30" t="s">
        <v>18</v>
      </c>
      <c r="D8" s="30"/>
    </row>
    <row r="9" spans="3:4" ht="34.5" customHeight="1" x14ac:dyDescent="0.35">
      <c r="C9" s="20" t="s">
        <v>19</v>
      </c>
      <c r="D9" s="19" t="s">
        <v>25</v>
      </c>
    </row>
    <row r="10" spans="3:4" ht="34.5" customHeight="1" x14ac:dyDescent="0.35">
      <c r="C10" s="21" t="s">
        <v>20</v>
      </c>
      <c r="D10" s="19" t="s">
        <v>21</v>
      </c>
    </row>
    <row r="11" spans="3:4" ht="34.5" customHeight="1" x14ac:dyDescent="0.35">
      <c r="C11" s="22" t="s">
        <v>22</v>
      </c>
      <c r="D11" s="19" t="s">
        <v>23</v>
      </c>
    </row>
    <row r="12" spans="3:4" x14ac:dyDescent="0.35">
      <c r="C12" s="19"/>
      <c r="D12" s="19"/>
    </row>
    <row r="13" spans="3:4" x14ac:dyDescent="0.35">
      <c r="C13" s="18"/>
    </row>
    <row r="14" spans="3:4" x14ac:dyDescent="0.35">
      <c r="C14" s="18"/>
    </row>
    <row r="15" spans="3:4" x14ac:dyDescent="0.35">
      <c r="C15" s="18"/>
    </row>
    <row r="16" spans="3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zoomScaleNormal="100" zoomScaleSheetLayoutView="97" workbookViewId="0"/>
  </sheetViews>
  <sheetFormatPr defaultRowHeight="14.5" x14ac:dyDescent="0.35"/>
  <cols>
    <col min="1" max="1" width="5.26953125" customWidth="1"/>
    <col min="2" max="2" width="78.179687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2" t="s">
        <v>11</v>
      </c>
      <c r="C3" s="32"/>
      <c r="D3" s="32"/>
      <c r="E3" s="32"/>
      <c r="F3" s="1"/>
    </row>
    <row r="4" spans="1:13" ht="28.5" customHeight="1" x14ac:dyDescent="0.35">
      <c r="B4" s="33" t="s">
        <v>12</v>
      </c>
      <c r="C4" s="34"/>
      <c r="D4" s="34"/>
      <c r="E4" s="35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36"/>
      <c r="B6" s="8" t="s">
        <v>5</v>
      </c>
      <c r="C6" s="3">
        <v>0.3</v>
      </c>
      <c r="D6" s="6" t="s">
        <v>24</v>
      </c>
      <c r="E6" s="37">
        <f>IF(D7="s",C7,IF(D6="s",C6,0))</f>
        <v>0</v>
      </c>
      <c r="F6" s="1"/>
    </row>
    <row r="7" spans="1:13" x14ac:dyDescent="0.35">
      <c r="A7" s="36"/>
      <c r="B7" s="8" t="s">
        <v>6</v>
      </c>
      <c r="C7" s="3">
        <v>0.5</v>
      </c>
      <c r="D7" s="6" t="s">
        <v>24</v>
      </c>
      <c r="E7" s="38"/>
      <c r="F7" s="1"/>
    </row>
    <row r="8" spans="1:13" ht="26" x14ac:dyDescent="0.35">
      <c r="B8" s="8" t="s">
        <v>32</v>
      </c>
      <c r="C8" s="3">
        <v>0.1</v>
      </c>
      <c r="D8" s="6" t="s">
        <v>24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2" t="s">
        <v>7</v>
      </c>
      <c r="C9" s="13"/>
      <c r="D9" s="14"/>
      <c r="E9" s="15"/>
      <c r="F9" s="39"/>
      <c r="G9" s="40"/>
      <c r="H9" s="40"/>
      <c r="I9" s="40"/>
      <c r="J9" s="40"/>
      <c r="K9" s="40"/>
      <c r="L9" s="40"/>
      <c r="M9" s="40"/>
    </row>
    <row r="10" spans="1:13" ht="78" x14ac:dyDescent="0.35">
      <c r="A10" s="10"/>
      <c r="B10" s="28" t="s">
        <v>28</v>
      </c>
      <c r="C10" s="29">
        <v>0.2</v>
      </c>
      <c r="D10" s="6" t="s">
        <v>24</v>
      </c>
      <c r="E10" s="9">
        <f>IF(D10="s",C10,0)</f>
        <v>0</v>
      </c>
      <c r="F10" s="39"/>
      <c r="G10" s="40"/>
      <c r="H10" s="40"/>
      <c r="I10" s="40"/>
      <c r="J10" s="40"/>
      <c r="K10" s="40"/>
      <c r="L10" s="40"/>
      <c r="M10" s="40"/>
    </row>
    <row r="11" spans="1:13" ht="43.5" customHeight="1" x14ac:dyDescent="0.35">
      <c r="B11" s="43" t="s">
        <v>4</v>
      </c>
      <c r="C11" s="44"/>
      <c r="D11" s="45">
        <f>IFERROR(1-(1-E6)*(1-E8)*(1-E10),1-(1-E6)*(1-E10))</f>
        <v>0</v>
      </c>
      <c r="E11" s="45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2" t="s">
        <v>8</v>
      </c>
      <c r="C14" s="32"/>
      <c r="D14" s="32"/>
      <c r="E14" s="32"/>
    </row>
    <row r="15" spans="1:13" ht="60.75" customHeight="1" x14ac:dyDescent="0.35">
      <c r="B15" s="53" t="s">
        <v>29</v>
      </c>
      <c r="C15" s="54"/>
      <c r="D15" s="51">
        <f>D20*1.2*0.02</f>
        <v>9836.0656799999997</v>
      </c>
      <c r="E15" s="52"/>
      <c r="F15" s="41"/>
      <c r="G15" s="42"/>
      <c r="H15" s="42"/>
      <c r="I15" s="42"/>
      <c r="J15" s="42"/>
      <c r="K15" s="42"/>
      <c r="L15" s="42"/>
      <c r="M15" s="42"/>
    </row>
    <row r="16" spans="1:13" x14ac:dyDescent="0.35">
      <c r="B16" s="55" t="s">
        <v>9</v>
      </c>
      <c r="C16" s="56"/>
      <c r="D16" s="57">
        <f>ROUND((1-$D$11)*$D15,0)</f>
        <v>9836</v>
      </c>
      <c r="E16" s="57"/>
    </row>
    <row r="19" spans="2:6" ht="31.5" customHeight="1" x14ac:dyDescent="0.35">
      <c r="B19" s="32" t="s">
        <v>26</v>
      </c>
      <c r="C19" s="46"/>
      <c r="D19" s="46"/>
      <c r="E19" s="47"/>
      <c r="F19" s="16"/>
    </row>
    <row r="20" spans="2:6" ht="61.5" customHeight="1" x14ac:dyDescent="0.35">
      <c r="B20" s="49" t="s">
        <v>30</v>
      </c>
      <c r="C20" s="50"/>
      <c r="D20" s="51">
        <v>409836.07</v>
      </c>
      <c r="E20" s="52"/>
      <c r="F20" s="4"/>
    </row>
    <row r="21" spans="2:6" ht="55" customHeight="1" x14ac:dyDescent="0.35">
      <c r="B21" s="48" t="s">
        <v>33</v>
      </c>
      <c r="C21" s="48"/>
      <c r="D21" s="7">
        <v>0.24</v>
      </c>
      <c r="E21" s="17"/>
      <c r="F21" s="4"/>
    </row>
    <row r="22" spans="2:6" ht="29.25" customHeight="1" x14ac:dyDescent="0.35">
      <c r="B22" s="48" t="s">
        <v>10</v>
      </c>
      <c r="C22" s="48"/>
      <c r="D22" s="24">
        <v>0.1</v>
      </c>
      <c r="E22" s="2">
        <f>D22*D$20</f>
        <v>40983.607000000004</v>
      </c>
      <c r="F22" s="4"/>
    </row>
    <row r="23" spans="2:6" ht="29.25" customHeight="1" x14ac:dyDescent="0.35">
      <c r="B23" s="48" t="s">
        <v>13</v>
      </c>
      <c r="C23" s="48"/>
      <c r="D23" s="61">
        <f>IF(D21&gt;10%,MIN(D21-10%,10%),0%)</f>
        <v>0.1</v>
      </c>
      <c r="E23" s="2">
        <f>D23*D$20</f>
        <v>40983.607000000004</v>
      </c>
    </row>
    <row r="24" spans="2:6" ht="29.25" customHeight="1" x14ac:dyDescent="0.35">
      <c r="B24" s="48" t="s">
        <v>14</v>
      </c>
      <c r="C24" s="48"/>
      <c r="D24" s="61">
        <f>IF(D21&gt;20%,2*(D21-20%),0%)</f>
        <v>7.999999999999996E-2</v>
      </c>
      <c r="E24" s="2">
        <f>D24*D$20</f>
        <v>32786.885599999987</v>
      </c>
    </row>
    <row r="25" spans="2:6" ht="29.25" customHeight="1" x14ac:dyDescent="0.35">
      <c r="B25" s="58" t="s">
        <v>27</v>
      </c>
      <c r="C25" s="58"/>
      <c r="D25" s="59">
        <f>SUM(E22:E24)</f>
        <v>114754.09959999999</v>
      </c>
      <c r="E25" s="59"/>
    </row>
    <row r="26" spans="2:6" ht="30" customHeight="1" x14ac:dyDescent="0.35">
      <c r="B26" s="60" t="s">
        <v>31</v>
      </c>
      <c r="C26" s="60"/>
      <c r="D26" s="57">
        <f>ROUND((1-$D$11)*$D25,0)</f>
        <v>114754</v>
      </c>
      <c r="E26" s="57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2016-02-02T10:53:31Z</dcterms:created>
  <dcterms:modified xsi:type="dcterms:W3CDTF">2025-06-30T15:53:47Z</dcterms:modified>
</cp:coreProperties>
</file>